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8A6C7834-41A2-7C4F-B042-D2C5F28EECF1}" xr6:coauthVersionLast="47" xr6:coauthVersionMax="47" xr10:uidLastSave="{00000000-0000-0000-0000-000000000000}"/>
  <bookViews>
    <workbookView xWindow="680" yWindow="460" windowWidth="2566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15" i="15"/>
  <c r="C5" i="7"/>
  <c r="C9" i="7"/>
  <c r="C12" i="7"/>
  <c r="C17" i="7"/>
  <c r="C20" i="7"/>
  <c r="C21" i="7"/>
  <c r="C8" i="7"/>
  <c r="C13" i="7"/>
  <c r="C2" i="7"/>
  <c r="C3" i="7"/>
  <c r="C4" i="7"/>
  <c r="C6" i="7"/>
  <c r="C7" i="7"/>
  <c r="C10" i="7"/>
  <c r="C11" i="7"/>
  <c r="C14" i="7"/>
  <c r="C15" i="7"/>
  <c r="C16" i="7"/>
  <c r="C18" i="7"/>
  <c r="C19" i="7"/>
  <c r="C22" i="7"/>
</calcChain>
</file>

<file path=xl/sharedStrings.xml><?xml version="1.0" encoding="utf-8"?>
<sst xmlns="http://schemas.openxmlformats.org/spreadsheetml/2006/main" count="70" uniqueCount="62">
  <si>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</si>
  <si>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</si>
  <si>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</si>
  <si>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</si>
  <si>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</si>
  <si>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</si>
  <si>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</si>
  <si>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</si>
  <si>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</si>
  <si>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</si>
  <si>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militaris</t>
  </si>
  <si>
    <t>Nebela tincta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</si>
  <si>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</si>
  <si>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</si>
  <si>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</si>
  <si>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</si>
  <si>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</si>
  <si>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</si>
  <si>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/ Corythion</t>
  </si>
  <si>
    <t>Valkanovia elegans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</si>
  <si>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</si>
  <si>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</si>
  <si>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</si>
  <si>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</si>
  <si>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Corythion dubium</t>
    <phoneticPr fontId="1" type="noConversion"/>
  </si>
  <si>
    <t>Centropyxis aerophila</t>
    <phoneticPr fontId="3" type="noConversion"/>
  </si>
  <si>
    <t>Centropyxis platystoma type</t>
    <phoneticPr fontId="3" type="noConversion"/>
  </si>
  <si>
    <t>Hyalosphenia ovalis</t>
    <phoneticPr fontId="3" type="noConversion"/>
  </si>
  <si>
    <t>Centropyxis aculeata type</t>
    <phoneticPr fontId="3" type="noConversion"/>
  </si>
  <si>
    <t>Euglypha strigosa type</t>
    <phoneticPr fontId="3" type="noConversion"/>
  </si>
  <si>
    <t>Corythion constricta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</si>
  <si>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</si>
  <si>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</si>
  <si>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</si>
  <si>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</si>
  <si>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</si>
  <si>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Archerella flavum</t>
    <phoneticPr fontId="3" type="noConversion"/>
  </si>
  <si>
    <t>Argynnia dentistoma type</t>
    <phoneticPr fontId="1" type="noConversion"/>
  </si>
  <si>
    <t>Bullinularia indica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</si>
  <si>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</si>
  <si>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</si>
  <si>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</si>
  <si>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</si>
  <si>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</si>
  <si>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</si>
  <si>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</si>
  <si>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</si>
  <si>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</si>
  <si>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</si>
  <si>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</si>
  <si>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</si>
  <si>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</si>
  <si>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</si>
  <si>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</si>
  <si>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</si>
  <si>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</si>
  <si>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K1V</t>
    <phoneticPr fontId="1" type="noConversion"/>
  </si>
  <si>
    <t>Hela-4197</t>
  </si>
  <si>
    <t>Hela-4196</t>
  </si>
  <si>
    <t>Hela-4195</t>
  </si>
  <si>
    <t>Poz-97658</t>
  </si>
  <si>
    <t>bulk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</si>
</sst>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C27"/>
  <sheetViews>
    <sheetView tabSelected="1" zoomScale="110" zoomScaleNormal="110" workbookViewId="0">
      <selection activeCell="E11" sqref="E11"/>
    </sheetView>
  </sheetViews>
  <sheetFormatPr baseColWidth="10" defaultRowHeight="15"/>
  <cols>
    <col min="1" max="1" width="5.1640625" style="1" customWidth="1"/>
    <col min="2" max="2" width="8.1640625" style="8" customWidth="1"/>
    <col min="3" max="3" width="10.33203125" style="6" customWidth="1"/>
    <col min="4" max="5" width="10.83203125" style="1"/>
    <col min="6" max="6" width="8.83203125" style="1" customWidth="1"/>
    <col min="7" max="16384" width="10.83203125" style="1"/>
  </cols>
  <sheetData>
    <row r="1" spans="1:38" ht="20" customHeight="1">
      <c r="A1" s="1" t="s">
        <v>34</v>
      </c>
      <c r="B1" s="8" t="s">
        <v>35</v>
      </c>
      <c r="C1" s="6" t="s">
        <v>32</v>
      </c>
      <c r="D1" s="2" t="s">
        <v>0</v>
      </c>
      <c r="E1" s="2" t="s">
        <v>36</v>
      </c>
      <c r="F1" s="3" t="s">
        <v>37</v>
      </c>
      <c r="G1" s="2" t="s">
        <v>1</v>
      </c>
      <c r="H1" s="2" t="s">
        <v>2</v>
      </c>
      <c r="I1" s="2" t="s">
        <v>38</v>
      </c>
      <c r="J1" s="4" t="s">
        <v>28</v>
      </c>
      <c r="K1" s="4" t="s">
        <v>25</v>
      </c>
      <c r="L1" s="4" t="s">
        <v>26</v>
      </c>
      <c r="M1" s="1" t="s">
        <v>30</v>
      </c>
      <c r="N1" s="2" t="s">
        <v>24</v>
      </c>
      <c r="O1" s="2" t="s">
        <v>21</v>
      </c>
      <c r="P1" s="2" t="s">
        <v>3</v>
      </c>
      <c r="Q1" s="2" t="s">
        <v>4</v>
      </c>
      <c r="R1" s="2" t="s">
        <v>5</v>
      </c>
      <c r="S1" s="1" t="s">
        <v>29</v>
      </c>
      <c r="T1" s="2" t="s">
        <v>6</v>
      </c>
      <c r="U1" s="2" t="s">
        <v>22</v>
      </c>
      <c r="V1" s="2" t="s">
        <v>23</v>
      </c>
      <c r="W1" s="2" t="s">
        <v>7</v>
      </c>
      <c r="X1" s="2" t="s">
        <v>8</v>
      </c>
      <c r="Y1" s="4" t="s">
        <v>27</v>
      </c>
      <c r="Z1" s="2" t="s">
        <v>9</v>
      </c>
      <c r="AA1" s="2" t="s">
        <v>10</v>
      </c>
      <c r="AB1" s="2" t="s">
        <v>11</v>
      </c>
      <c r="AC1" s="2" t="s">
        <v>20</v>
      </c>
      <c r="AD1" s="2" t="s">
        <v>12</v>
      </c>
      <c r="AE1" s="2" t="s">
        <v>13</v>
      </c>
      <c r="AF1" s="2" t="s">
        <v>14</v>
      </c>
      <c r="AG1" s="2" t="s">
        <v>15</v>
      </c>
      <c r="AH1" s="2" t="s">
        <v>16</v>
      </c>
      <c r="AI1" s="2" t="s">
        <v>17</v>
      </c>
      <c r="AJ1" s="2" t="s">
        <v>18</v>
      </c>
      <c r="AK1" s="2" t="s">
        <v>19</v>
      </c>
      <c r="AL1" s="3"/>
    </row>
    <row r="2" spans="1:38">
      <c r="A2" s="1">
        <v>0.5</v>
      </c>
      <c r="B2" s="8">
        <v>1</v>
      </c>
      <c r="C2" s="7">
        <f>SUM(D2:AL2)</f>
        <v>152</v>
      </c>
      <c r="D2" s="1">
        <v>8</v>
      </c>
      <c r="E2" s="1">
        <v>75</v>
      </c>
      <c r="F2" s="1">
        <v>0</v>
      </c>
      <c r="G2" s="1">
        <v>0</v>
      </c>
      <c r="H2" s="1">
        <v>1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3</v>
      </c>
      <c r="O2" s="1">
        <v>0</v>
      </c>
      <c r="P2" s="1">
        <v>0</v>
      </c>
      <c r="Q2" s="1">
        <v>0</v>
      </c>
      <c r="R2" s="1">
        <v>0</v>
      </c>
      <c r="S2" s="1">
        <v>4</v>
      </c>
      <c r="T2" s="1">
        <v>0</v>
      </c>
      <c r="U2" s="1">
        <v>0</v>
      </c>
      <c r="V2" s="1">
        <v>0</v>
      </c>
      <c r="W2" s="1">
        <v>7</v>
      </c>
      <c r="X2" s="1">
        <v>5</v>
      </c>
      <c r="Y2" s="1">
        <v>0</v>
      </c>
      <c r="Z2" s="1">
        <v>0</v>
      </c>
      <c r="AA2" s="1">
        <v>5</v>
      </c>
      <c r="AB2" s="1">
        <v>4</v>
      </c>
      <c r="AC2" s="1">
        <v>0</v>
      </c>
      <c r="AD2" s="1">
        <v>2</v>
      </c>
      <c r="AE2" s="1">
        <v>0</v>
      </c>
      <c r="AF2" s="1">
        <v>37</v>
      </c>
      <c r="AG2" s="1">
        <v>0</v>
      </c>
      <c r="AH2" s="1">
        <v>0</v>
      </c>
      <c r="AI2" s="1">
        <v>1</v>
      </c>
      <c r="AJ2" s="1">
        <v>0</v>
      </c>
      <c r="AK2" s="1">
        <v>0</v>
      </c>
    </row>
    <row r="3" spans="1:38">
      <c r="A3" s="1">
        <v>2.5</v>
      </c>
      <c r="B3" s="8">
        <v>1</v>
      </c>
      <c r="C3" s="7">
        <f>SUM(D3:AL3)</f>
        <v>111</v>
      </c>
      <c r="D3" s="1">
        <v>6</v>
      </c>
      <c r="E3" s="1">
        <v>51</v>
      </c>
      <c r="F3" s="1">
        <v>0</v>
      </c>
      <c r="G3" s="1">
        <v>2</v>
      </c>
      <c r="H3" s="1">
        <v>3</v>
      </c>
      <c r="I3" s="1">
        <v>1</v>
      </c>
      <c r="J3" s="1">
        <v>0</v>
      </c>
      <c r="K3" s="1">
        <v>0</v>
      </c>
      <c r="L3" s="1">
        <v>0</v>
      </c>
      <c r="M3" s="1">
        <v>0</v>
      </c>
      <c r="N3" s="1">
        <v>7</v>
      </c>
      <c r="O3" s="1">
        <v>0</v>
      </c>
      <c r="P3" s="1">
        <v>0</v>
      </c>
      <c r="Q3" s="1">
        <v>0</v>
      </c>
      <c r="R3" s="1">
        <v>1</v>
      </c>
      <c r="S3" s="1">
        <v>3</v>
      </c>
      <c r="T3" s="1">
        <v>0</v>
      </c>
      <c r="U3" s="1">
        <v>0</v>
      </c>
      <c r="V3" s="1">
        <v>0</v>
      </c>
      <c r="W3" s="1">
        <v>5</v>
      </c>
      <c r="X3" s="1">
        <v>1</v>
      </c>
      <c r="Y3" s="1">
        <v>0</v>
      </c>
      <c r="Z3" s="1">
        <v>0</v>
      </c>
      <c r="AA3" s="1">
        <v>23</v>
      </c>
      <c r="AB3" s="1">
        <v>4</v>
      </c>
      <c r="AC3" s="1">
        <v>0</v>
      </c>
      <c r="AD3" s="1">
        <v>2</v>
      </c>
      <c r="AE3" s="1">
        <v>0</v>
      </c>
      <c r="AF3" s="1">
        <v>2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</row>
    <row r="4" spans="1:38">
      <c r="A4" s="1">
        <v>4.5</v>
      </c>
      <c r="B4" s="8">
        <v>1</v>
      </c>
      <c r="C4" s="7">
        <f>SUM(D4:AL4)</f>
        <v>166</v>
      </c>
      <c r="D4" s="1">
        <v>3</v>
      </c>
      <c r="E4" s="1">
        <v>20</v>
      </c>
      <c r="F4" s="1">
        <v>0</v>
      </c>
      <c r="G4" s="1">
        <v>12</v>
      </c>
      <c r="H4" s="1">
        <v>3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3</v>
      </c>
      <c r="O4" s="1">
        <v>0</v>
      </c>
      <c r="P4" s="1">
        <v>0</v>
      </c>
      <c r="Q4" s="1">
        <v>0</v>
      </c>
      <c r="R4" s="1">
        <v>1</v>
      </c>
      <c r="S4" s="1">
        <v>40</v>
      </c>
      <c r="T4" s="1">
        <v>0</v>
      </c>
      <c r="U4" s="1">
        <v>0</v>
      </c>
      <c r="V4" s="1">
        <v>0</v>
      </c>
      <c r="W4" s="1">
        <v>21</v>
      </c>
      <c r="X4" s="1">
        <v>0</v>
      </c>
      <c r="Y4" s="1">
        <v>0</v>
      </c>
      <c r="Z4" s="1">
        <v>0</v>
      </c>
      <c r="AA4" s="1">
        <v>36</v>
      </c>
      <c r="AB4" s="1">
        <v>24</v>
      </c>
      <c r="AC4" s="1">
        <v>0</v>
      </c>
      <c r="AD4" s="1">
        <v>1</v>
      </c>
      <c r="AE4" s="1">
        <v>0</v>
      </c>
      <c r="AF4" s="1">
        <v>1</v>
      </c>
      <c r="AG4" s="1">
        <v>0</v>
      </c>
      <c r="AH4" s="1">
        <v>0</v>
      </c>
      <c r="AI4" s="1">
        <v>0</v>
      </c>
      <c r="AJ4" s="1">
        <v>0</v>
      </c>
      <c r="AK4" s="1">
        <v>1</v>
      </c>
    </row>
    <row r="5" spans="1:38">
      <c r="A5" s="1">
        <v>6.5</v>
      </c>
      <c r="B5" s="8">
        <v>1</v>
      </c>
      <c r="C5" s="7">
        <f>SUM(D5:AL5)</f>
        <v>124</v>
      </c>
      <c r="D5" s="1">
        <v>2</v>
      </c>
      <c r="E5" s="1">
        <v>3</v>
      </c>
      <c r="F5" s="1">
        <v>0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3</v>
      </c>
      <c r="O5" s="1">
        <v>0</v>
      </c>
      <c r="P5" s="1">
        <v>0</v>
      </c>
      <c r="Q5" s="1">
        <v>0</v>
      </c>
      <c r="R5" s="1">
        <v>0</v>
      </c>
      <c r="S5" s="1">
        <v>44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35</v>
      </c>
      <c r="AB5" s="1">
        <v>6</v>
      </c>
      <c r="AC5" s="1">
        <v>0</v>
      </c>
      <c r="AD5" s="1">
        <v>8</v>
      </c>
      <c r="AE5" s="1">
        <v>0</v>
      </c>
      <c r="AF5" s="1">
        <v>10</v>
      </c>
      <c r="AG5" s="1">
        <v>0</v>
      </c>
      <c r="AH5" s="1">
        <v>1</v>
      </c>
      <c r="AI5" s="1">
        <v>2</v>
      </c>
      <c r="AJ5" s="1">
        <v>1</v>
      </c>
      <c r="AK5" s="1">
        <v>4</v>
      </c>
    </row>
    <row r="6" spans="1:38">
      <c r="A6" s="1">
        <v>8.5</v>
      </c>
      <c r="B6" s="8">
        <v>1</v>
      </c>
      <c r="C6" s="7">
        <f>SUM(D6:AL6)</f>
        <v>130</v>
      </c>
      <c r="D6" s="1">
        <v>0</v>
      </c>
      <c r="E6" s="1">
        <v>1</v>
      </c>
      <c r="F6" s="1">
        <v>0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1</v>
      </c>
      <c r="P6" s="1">
        <v>4</v>
      </c>
      <c r="Q6" s="1">
        <v>15</v>
      </c>
      <c r="R6" s="1">
        <v>1</v>
      </c>
      <c r="S6" s="1">
        <v>23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24</v>
      </c>
      <c r="AB6" s="1">
        <v>8</v>
      </c>
      <c r="AC6" s="1">
        <v>0</v>
      </c>
      <c r="AD6" s="1">
        <v>6</v>
      </c>
      <c r="AE6" s="1">
        <v>0</v>
      </c>
      <c r="AF6" s="1">
        <v>44</v>
      </c>
      <c r="AG6" s="1">
        <v>0</v>
      </c>
      <c r="AH6" s="1">
        <v>0</v>
      </c>
      <c r="AI6" s="1">
        <v>0</v>
      </c>
      <c r="AJ6" s="1">
        <v>0</v>
      </c>
      <c r="AK6" s="1">
        <v>1</v>
      </c>
    </row>
    <row r="7" spans="1:38">
      <c r="A7" s="1">
        <v>10.5</v>
      </c>
      <c r="B7" s="8">
        <v>1</v>
      </c>
      <c r="C7" s="7">
        <f>SUM(D7:AL7)</f>
        <v>156</v>
      </c>
      <c r="D7" s="1">
        <v>0</v>
      </c>
      <c r="E7" s="1">
        <v>0</v>
      </c>
      <c r="F7" s="1">
        <v>0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8</v>
      </c>
      <c r="P7" s="1">
        <v>8</v>
      </c>
      <c r="Q7" s="1">
        <v>25</v>
      </c>
      <c r="R7" s="1">
        <v>0</v>
      </c>
      <c r="S7" s="1">
        <v>4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38</v>
      </c>
      <c r="AB7" s="1">
        <v>2</v>
      </c>
      <c r="AC7" s="1">
        <v>4</v>
      </c>
      <c r="AD7" s="1">
        <v>3</v>
      </c>
      <c r="AE7" s="1">
        <v>13</v>
      </c>
      <c r="AF7" s="1">
        <v>40</v>
      </c>
      <c r="AG7" s="1">
        <v>0</v>
      </c>
      <c r="AH7" s="1">
        <v>1</v>
      </c>
      <c r="AI7" s="1">
        <v>1</v>
      </c>
      <c r="AJ7" s="1">
        <v>0</v>
      </c>
      <c r="AK7" s="1">
        <v>2</v>
      </c>
    </row>
    <row r="8" spans="1:38">
      <c r="A8" s="1">
        <v>12.5</v>
      </c>
      <c r="B8" s="8">
        <v>1</v>
      </c>
      <c r="C8" s="7">
        <f>SUM(D8:AL8)</f>
        <v>89</v>
      </c>
      <c r="D8" s="1">
        <v>5</v>
      </c>
      <c r="E8" s="1">
        <v>1</v>
      </c>
      <c r="F8" s="1">
        <v>0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</v>
      </c>
      <c r="O8" s="1">
        <v>6</v>
      </c>
      <c r="P8" s="1">
        <v>4</v>
      </c>
      <c r="Q8" s="1">
        <v>28</v>
      </c>
      <c r="R8" s="1">
        <v>1</v>
      </c>
      <c r="S8" s="1">
        <v>2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25</v>
      </c>
      <c r="AB8" s="1">
        <v>1</v>
      </c>
      <c r="AC8" s="1">
        <v>0</v>
      </c>
      <c r="AD8" s="1">
        <v>1</v>
      </c>
      <c r="AE8" s="1">
        <v>0</v>
      </c>
      <c r="AF8" s="1">
        <v>9</v>
      </c>
      <c r="AG8" s="1">
        <v>0</v>
      </c>
      <c r="AH8" s="1">
        <v>1</v>
      </c>
      <c r="AI8" s="1">
        <v>2</v>
      </c>
      <c r="AJ8" s="1">
        <v>0</v>
      </c>
      <c r="AK8" s="1">
        <v>0</v>
      </c>
    </row>
    <row r="9" spans="1:38">
      <c r="A9" s="1">
        <v>14.5</v>
      </c>
      <c r="B9" s="8">
        <v>1</v>
      </c>
      <c r="C9" s="7">
        <f>SUM(D9:AL9)</f>
        <v>105</v>
      </c>
      <c r="D9" s="1">
        <v>2</v>
      </c>
      <c r="E9" s="1">
        <v>31</v>
      </c>
      <c r="F9" s="1">
        <v>0</v>
      </c>
      <c r="G9" s="1">
        <v>4</v>
      </c>
      <c r="H9" s="1">
        <v>1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6</v>
      </c>
      <c r="P9" s="1">
        <v>7</v>
      </c>
      <c r="Q9" s="1">
        <v>10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15</v>
      </c>
      <c r="AB9" s="1">
        <v>4</v>
      </c>
      <c r="AC9" s="1">
        <v>0</v>
      </c>
      <c r="AD9" s="1">
        <v>4</v>
      </c>
      <c r="AE9" s="1">
        <v>0</v>
      </c>
      <c r="AF9" s="1">
        <v>11</v>
      </c>
      <c r="AG9" s="1">
        <v>0</v>
      </c>
      <c r="AH9" s="1">
        <v>1</v>
      </c>
      <c r="AI9" s="1">
        <v>9</v>
      </c>
      <c r="AJ9" s="1">
        <v>0</v>
      </c>
      <c r="AK9" s="1">
        <v>0</v>
      </c>
    </row>
    <row r="10" spans="1:38">
      <c r="A10" s="1">
        <v>16.5</v>
      </c>
      <c r="B10" s="8">
        <v>1</v>
      </c>
      <c r="C10" s="7">
        <f>SUM(D10:AL10)</f>
        <v>112</v>
      </c>
      <c r="D10" s="1">
        <v>0</v>
      </c>
      <c r="E10" s="1">
        <v>10</v>
      </c>
      <c r="F10" s="1">
        <v>0</v>
      </c>
      <c r="G10" s="1">
        <v>5</v>
      </c>
      <c r="H10" s="1">
        <v>2</v>
      </c>
      <c r="I10" s="1">
        <v>2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5</v>
      </c>
      <c r="P10" s="1">
        <v>0</v>
      </c>
      <c r="Q10" s="1">
        <v>2</v>
      </c>
      <c r="R10" s="1">
        <v>1</v>
      </c>
      <c r="S10" s="1">
        <v>0</v>
      </c>
      <c r="T10" s="1">
        <v>8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4</v>
      </c>
      <c r="AA10" s="1">
        <v>19</v>
      </c>
      <c r="AB10" s="1">
        <v>6</v>
      </c>
      <c r="AC10" s="1">
        <v>0</v>
      </c>
      <c r="AD10" s="1">
        <v>4</v>
      </c>
      <c r="AE10" s="1">
        <v>2</v>
      </c>
      <c r="AF10" s="1">
        <v>19</v>
      </c>
      <c r="AG10" s="1">
        <v>0</v>
      </c>
      <c r="AH10" s="1">
        <v>1</v>
      </c>
      <c r="AI10" s="1">
        <v>13</v>
      </c>
      <c r="AJ10" s="1">
        <v>1</v>
      </c>
      <c r="AK10" s="1">
        <v>8</v>
      </c>
    </row>
    <row r="11" spans="1:38">
      <c r="A11" s="1">
        <v>18.5</v>
      </c>
      <c r="B11" s="8">
        <v>1</v>
      </c>
      <c r="C11" s="7">
        <f>SUM(D11:AL11)</f>
        <v>131</v>
      </c>
      <c r="D11" s="1">
        <v>1</v>
      </c>
      <c r="E11" s="1">
        <v>50</v>
      </c>
      <c r="F11" s="1">
        <v>0</v>
      </c>
      <c r="G11" s="1">
        <v>5</v>
      </c>
      <c r="H11" s="1">
        <v>4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2</v>
      </c>
      <c r="P11" s="1">
        <v>0</v>
      </c>
      <c r="Q11" s="1">
        <v>1</v>
      </c>
      <c r="R11" s="1">
        <v>0</v>
      </c>
      <c r="S11" s="1">
        <v>5</v>
      </c>
      <c r="T11" s="1">
        <v>0</v>
      </c>
      <c r="U11" s="1">
        <v>0</v>
      </c>
      <c r="V11" s="1">
        <v>4</v>
      </c>
      <c r="W11" s="1">
        <v>0</v>
      </c>
      <c r="X11" s="1">
        <v>0</v>
      </c>
      <c r="Y11" s="1">
        <v>0</v>
      </c>
      <c r="Z11" s="1">
        <v>14</v>
      </c>
      <c r="AA11" s="1">
        <v>16</v>
      </c>
      <c r="AB11" s="1">
        <v>6</v>
      </c>
      <c r="AC11" s="1">
        <v>0</v>
      </c>
      <c r="AD11" s="1">
        <v>8</v>
      </c>
      <c r="AE11" s="1">
        <v>1</v>
      </c>
      <c r="AF11" s="1">
        <v>4</v>
      </c>
      <c r="AG11" s="1">
        <v>0</v>
      </c>
      <c r="AH11" s="1">
        <v>0</v>
      </c>
      <c r="AI11" s="1">
        <v>1</v>
      </c>
      <c r="AJ11" s="1">
        <v>1</v>
      </c>
      <c r="AK11" s="1">
        <v>7</v>
      </c>
    </row>
    <row r="12" spans="1:38">
      <c r="A12" s="1">
        <v>20.5</v>
      </c>
      <c r="B12" s="8">
        <v>1</v>
      </c>
      <c r="C12" s="7">
        <f>SUM(D12:AL12)</f>
        <v>71</v>
      </c>
      <c r="D12" s="1">
        <v>2</v>
      </c>
      <c r="E12" s="1">
        <v>3</v>
      </c>
      <c r="F12" s="1">
        <v>0</v>
      </c>
      <c r="G12" s="1">
        <v>5</v>
      </c>
      <c r="H12" s="1">
        <v>0</v>
      </c>
      <c r="I12" s="1">
        <v>0</v>
      </c>
      <c r="J12" s="1">
        <v>2</v>
      </c>
      <c r="K12" s="1">
        <v>22</v>
      </c>
      <c r="L12" s="1">
        <v>6</v>
      </c>
      <c r="M12" s="1">
        <v>0</v>
      </c>
      <c r="N12" s="1">
        <v>0</v>
      </c>
      <c r="O12" s="1">
        <v>0</v>
      </c>
      <c r="P12" s="1">
        <v>2</v>
      </c>
      <c r="Q12" s="1">
        <v>0</v>
      </c>
      <c r="R12" s="1">
        <v>0</v>
      </c>
      <c r="S12" s="1">
        <v>14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3</v>
      </c>
      <c r="Z12" s="1">
        <v>0</v>
      </c>
      <c r="AA12" s="1">
        <v>4</v>
      </c>
      <c r="AB12" s="1">
        <v>0</v>
      </c>
      <c r="AC12" s="1">
        <v>0</v>
      </c>
      <c r="AD12" s="1">
        <v>0</v>
      </c>
      <c r="AE12" s="1">
        <v>0</v>
      </c>
      <c r="AF12" s="1">
        <v>6</v>
      </c>
      <c r="AG12" s="1">
        <v>0</v>
      </c>
      <c r="AH12" s="1">
        <v>0</v>
      </c>
      <c r="AI12" s="1">
        <v>0</v>
      </c>
      <c r="AJ12" s="1">
        <v>0</v>
      </c>
      <c r="AK12" s="1">
        <v>2</v>
      </c>
    </row>
    <row r="13" spans="1:38">
      <c r="A13" s="1">
        <v>22.5</v>
      </c>
      <c r="B13" s="8">
        <v>1</v>
      </c>
      <c r="C13" s="7">
        <f>SUM(D13:AL13)</f>
        <v>82</v>
      </c>
      <c r="D13" s="1">
        <v>0</v>
      </c>
      <c r="E13" s="1">
        <v>2</v>
      </c>
      <c r="F13" s="1">
        <v>0</v>
      </c>
      <c r="G13" s="1">
        <v>1</v>
      </c>
      <c r="H13" s="1">
        <v>1</v>
      </c>
      <c r="I13" s="1">
        <v>0</v>
      </c>
      <c r="J13" s="1">
        <v>2</v>
      </c>
      <c r="K13" s="1">
        <v>14</v>
      </c>
      <c r="L13" s="1">
        <v>1</v>
      </c>
      <c r="M13" s="1">
        <v>0</v>
      </c>
      <c r="N13" s="1">
        <v>0</v>
      </c>
      <c r="O13" s="1">
        <v>1</v>
      </c>
      <c r="P13" s="1">
        <v>4</v>
      </c>
      <c r="Q13" s="1">
        <v>0</v>
      </c>
      <c r="R13" s="1">
        <v>2</v>
      </c>
      <c r="S13" s="1">
        <v>12</v>
      </c>
      <c r="T13" s="1">
        <v>0</v>
      </c>
      <c r="U13" s="1">
        <v>0</v>
      </c>
      <c r="V13" s="1">
        <v>10</v>
      </c>
      <c r="W13" s="1">
        <v>1</v>
      </c>
      <c r="X13" s="1">
        <v>0</v>
      </c>
      <c r="Y13" s="1">
        <v>0</v>
      </c>
      <c r="Z13" s="1">
        <v>1</v>
      </c>
      <c r="AA13" s="1">
        <v>5</v>
      </c>
      <c r="AB13" s="1">
        <v>2</v>
      </c>
      <c r="AC13" s="1">
        <v>0</v>
      </c>
      <c r="AD13" s="1">
        <v>1</v>
      </c>
      <c r="AE13" s="1">
        <v>0</v>
      </c>
      <c r="AF13" s="1">
        <v>16</v>
      </c>
      <c r="AG13" s="1">
        <v>0</v>
      </c>
      <c r="AH13" s="1">
        <v>0</v>
      </c>
      <c r="AI13" s="1">
        <v>0</v>
      </c>
      <c r="AJ13" s="1">
        <v>0</v>
      </c>
      <c r="AK13" s="1">
        <v>6</v>
      </c>
    </row>
    <row r="14" spans="1:38">
      <c r="A14" s="1">
        <v>24.5</v>
      </c>
      <c r="B14" s="8">
        <v>1</v>
      </c>
      <c r="C14" s="7">
        <f>SUM(D14:AL14)</f>
        <v>48</v>
      </c>
      <c r="D14" s="1">
        <v>6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29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5</v>
      </c>
      <c r="T14" s="1">
        <v>0</v>
      </c>
      <c r="U14" s="1">
        <v>1</v>
      </c>
      <c r="V14" s="1">
        <v>0</v>
      </c>
      <c r="W14" s="1">
        <v>0</v>
      </c>
      <c r="X14" s="1">
        <v>0</v>
      </c>
      <c r="Y14" s="1">
        <v>1</v>
      </c>
      <c r="Z14" s="1">
        <v>1</v>
      </c>
      <c r="AA14" s="1">
        <v>1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4</v>
      </c>
      <c r="AJ14" s="1">
        <v>0</v>
      </c>
      <c r="AK14" s="1">
        <v>0</v>
      </c>
    </row>
    <row r="15" spans="1:38">
      <c r="A15" s="1">
        <v>26.5</v>
      </c>
      <c r="B15" s="8">
        <v>1</v>
      </c>
      <c r="C15" s="7">
        <f>SUM(D15:AL15)</f>
        <v>52</v>
      </c>
      <c r="D15" s="1">
        <v>1</v>
      </c>
      <c r="E15" s="1">
        <v>3</v>
      </c>
      <c r="F15" s="1">
        <v>0</v>
      </c>
      <c r="G15" s="1">
        <v>33</v>
      </c>
      <c r="H15" s="1">
        <v>0</v>
      </c>
      <c r="I15" s="1">
        <v>0</v>
      </c>
      <c r="J15" s="1">
        <v>0</v>
      </c>
      <c r="K15" s="1">
        <v>0</v>
      </c>
      <c r="L15" s="1">
        <v>3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3</v>
      </c>
      <c r="W15" s="1">
        <v>0</v>
      </c>
      <c r="X15" s="1">
        <v>0</v>
      </c>
      <c r="Y15" s="1">
        <v>0</v>
      </c>
      <c r="Z15" s="1">
        <v>0</v>
      </c>
      <c r="AA15" s="1">
        <v>2</v>
      </c>
      <c r="AB15" s="1">
        <v>0</v>
      </c>
      <c r="AC15" s="1">
        <v>0</v>
      </c>
      <c r="AD15" s="1">
        <v>0</v>
      </c>
      <c r="AE15" s="1">
        <v>0</v>
      </c>
      <c r="AF15" s="1">
        <v>2</v>
      </c>
      <c r="AG15" s="1">
        <v>0</v>
      </c>
      <c r="AH15" s="1">
        <v>0</v>
      </c>
      <c r="AI15" s="1">
        <v>0</v>
      </c>
      <c r="AJ15" s="1">
        <v>0</v>
      </c>
      <c r="AK15" s="1">
        <v>5</v>
      </c>
    </row>
    <row r="16" spans="1:38">
      <c r="A16" s="1">
        <v>28.5</v>
      </c>
      <c r="B16" s="8">
        <v>1</v>
      </c>
      <c r="C16" s="7">
        <f>SUM(D16:AL16)</f>
        <v>75</v>
      </c>
      <c r="D16" s="1">
        <v>8</v>
      </c>
      <c r="E16" s="1">
        <v>28</v>
      </c>
      <c r="F16" s="1">
        <v>0</v>
      </c>
      <c r="G16" s="1">
        <v>13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4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1</v>
      </c>
      <c r="W16" s="1">
        <v>0</v>
      </c>
      <c r="X16" s="1">
        <v>0</v>
      </c>
      <c r="Y16" s="1">
        <v>1</v>
      </c>
      <c r="Z16" s="1">
        <v>9</v>
      </c>
      <c r="AA16" s="1">
        <v>9</v>
      </c>
      <c r="AB16" s="1">
        <v>0</v>
      </c>
      <c r="AC16" s="1">
        <v>0</v>
      </c>
      <c r="AD16" s="1">
        <v>0</v>
      </c>
      <c r="AE16" s="1">
        <v>0</v>
      </c>
      <c r="AF16" s="1">
        <v>2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</row>
    <row r="17" spans="1:55">
      <c r="A17" s="1">
        <v>30.5</v>
      </c>
      <c r="B17" s="8">
        <v>1</v>
      </c>
      <c r="C17" s="7">
        <f>SUM(D17:AL17)</f>
        <v>69</v>
      </c>
      <c r="D17" s="1">
        <v>0</v>
      </c>
      <c r="E17" s="1">
        <v>5</v>
      </c>
      <c r="F17" s="1">
        <v>0</v>
      </c>
      <c r="G17" s="1">
        <v>5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54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3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2</v>
      </c>
      <c r="AJ17" s="1">
        <v>0</v>
      </c>
      <c r="AK17" s="1">
        <v>0</v>
      </c>
    </row>
    <row r="18" spans="1:55">
      <c r="A18" s="1">
        <v>34.5</v>
      </c>
      <c r="B18" s="8">
        <v>1</v>
      </c>
      <c r="C18" s="7">
        <f>SUM(D18:AL18)</f>
        <v>59</v>
      </c>
      <c r="D18" s="3">
        <v>0</v>
      </c>
      <c r="E18" s="3">
        <v>25</v>
      </c>
      <c r="F18" s="3">
        <v>0</v>
      </c>
      <c r="G18" s="3">
        <v>18</v>
      </c>
      <c r="H18" s="3">
        <v>4</v>
      </c>
      <c r="I18" s="3">
        <v>0</v>
      </c>
      <c r="J18" s="3">
        <v>0</v>
      </c>
      <c r="K18" s="3">
        <v>0</v>
      </c>
      <c r="L18" s="3">
        <v>0</v>
      </c>
      <c r="M18" s="1">
        <v>0</v>
      </c>
      <c r="N18" s="3">
        <v>1</v>
      </c>
      <c r="O18" s="3">
        <v>0</v>
      </c>
      <c r="P18" s="3">
        <v>0</v>
      </c>
      <c r="Q18" s="3">
        <v>0</v>
      </c>
      <c r="R18" s="3">
        <v>0</v>
      </c>
      <c r="S18" s="1">
        <v>0</v>
      </c>
      <c r="T18" s="3">
        <v>0</v>
      </c>
      <c r="U18" s="3">
        <v>0</v>
      </c>
      <c r="V18" s="3">
        <v>1</v>
      </c>
      <c r="W18" s="3">
        <v>0</v>
      </c>
      <c r="X18" s="3">
        <v>0</v>
      </c>
      <c r="Y18" s="3">
        <v>0</v>
      </c>
      <c r="Z18" s="3">
        <v>4</v>
      </c>
      <c r="AA18" s="3">
        <v>4</v>
      </c>
      <c r="AB18" s="3">
        <v>0</v>
      </c>
      <c r="AC18" s="3">
        <v>0</v>
      </c>
      <c r="AD18" s="3">
        <v>0</v>
      </c>
      <c r="AE18" s="3">
        <v>0</v>
      </c>
      <c r="AF18" s="3">
        <v>1</v>
      </c>
      <c r="AG18" s="3">
        <v>0</v>
      </c>
      <c r="AH18" s="3">
        <v>0</v>
      </c>
      <c r="AI18" s="3">
        <v>1</v>
      </c>
      <c r="AJ18" s="3">
        <v>0</v>
      </c>
      <c r="AK18" s="3">
        <v>0</v>
      </c>
    </row>
    <row r="19" spans="1:55">
      <c r="A19" s="1">
        <v>36.5</v>
      </c>
      <c r="B19" s="8">
        <v>1</v>
      </c>
      <c r="C19" s="7">
        <f>SUM(D19:AL19)</f>
        <v>55</v>
      </c>
      <c r="D19" s="3">
        <v>8</v>
      </c>
      <c r="E19" s="3">
        <v>4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>
        <v>1</v>
      </c>
      <c r="T19" s="3">
        <v>0</v>
      </c>
      <c r="U19" s="3">
        <v>0</v>
      </c>
      <c r="V19" s="3">
        <v>19</v>
      </c>
      <c r="W19" s="3">
        <v>0</v>
      </c>
      <c r="X19" s="3">
        <v>0</v>
      </c>
      <c r="Y19" s="3">
        <v>0</v>
      </c>
      <c r="Z19" s="3">
        <v>18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1</v>
      </c>
      <c r="AG19" s="3">
        <v>1</v>
      </c>
      <c r="AH19" s="3">
        <v>0</v>
      </c>
      <c r="AI19" s="3">
        <v>1</v>
      </c>
      <c r="AJ19" s="3">
        <v>1</v>
      </c>
      <c r="AK19" s="3">
        <v>0</v>
      </c>
    </row>
    <row r="20" spans="1:55">
      <c r="A20" s="1">
        <v>40.5</v>
      </c>
      <c r="B20" s="8">
        <v>1</v>
      </c>
      <c r="C20" s="7">
        <f>SUM(D20:AL20)</f>
        <v>61</v>
      </c>
      <c r="D20" s="1">
        <v>7</v>
      </c>
      <c r="E20" s="1">
        <v>17</v>
      </c>
      <c r="F20" s="1">
        <v>0</v>
      </c>
      <c r="G20" s="1">
        <v>1</v>
      </c>
      <c r="H20" s="1">
        <v>0</v>
      </c>
      <c r="I20" s="1">
        <v>0</v>
      </c>
      <c r="J20" s="1">
        <v>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2</v>
      </c>
      <c r="W20" s="1">
        <v>0</v>
      </c>
      <c r="X20" s="1">
        <v>0</v>
      </c>
      <c r="Y20" s="1">
        <v>0</v>
      </c>
      <c r="Z20" s="1">
        <v>17</v>
      </c>
      <c r="AA20" s="1">
        <v>15</v>
      </c>
      <c r="AB20" s="1">
        <v>1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</row>
    <row r="21" spans="1:55">
      <c r="A21" s="1">
        <v>42.5</v>
      </c>
      <c r="B21" s="8">
        <v>1</v>
      </c>
      <c r="C21" s="7">
        <f>SUM(D21:AL21)</f>
        <v>121</v>
      </c>
      <c r="D21" s="1">
        <v>2</v>
      </c>
      <c r="E21" s="1">
        <v>74</v>
      </c>
      <c r="F21" s="1">
        <v>0</v>
      </c>
      <c r="G21" s="1">
        <v>6</v>
      </c>
      <c r="H21" s="1">
        <v>2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2</v>
      </c>
      <c r="W21" s="1">
        <v>0</v>
      </c>
      <c r="X21" s="1">
        <v>0</v>
      </c>
      <c r="Y21" s="1">
        <v>2</v>
      </c>
      <c r="Z21" s="1">
        <v>15</v>
      </c>
      <c r="AA21" s="1">
        <v>15</v>
      </c>
      <c r="AB21" s="1">
        <v>3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</row>
    <row r="22" spans="1:55">
      <c r="A22" s="1">
        <v>44.5</v>
      </c>
      <c r="B22" s="8">
        <v>1</v>
      </c>
      <c r="C22" s="7">
        <f>SUM(D22:AL22)</f>
        <v>54</v>
      </c>
      <c r="D22" s="1">
        <v>0</v>
      </c>
      <c r="E22" s="1">
        <v>33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2</v>
      </c>
      <c r="L22" s="1">
        <v>0</v>
      </c>
      <c r="M22" s="1">
        <v>0</v>
      </c>
      <c r="N22" s="1">
        <v>0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7</v>
      </c>
      <c r="W22" s="1">
        <v>0</v>
      </c>
      <c r="X22" s="1">
        <v>0</v>
      </c>
      <c r="Y22" s="1">
        <v>0</v>
      </c>
      <c r="Z22" s="1">
        <v>6</v>
      </c>
      <c r="AA22" s="1">
        <v>3</v>
      </c>
      <c r="AB22" s="1">
        <v>0</v>
      </c>
      <c r="AC22" s="1">
        <v>0</v>
      </c>
      <c r="AD22" s="1">
        <v>0</v>
      </c>
      <c r="AE22" s="1">
        <v>0</v>
      </c>
      <c r="AF22" s="1">
        <v>2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</row>
    <row r="23" spans="1:55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7"/>
  <sheetViews>
    <sheetView workbookViewId="0">
      <selection activeCell="E2" sqref="E2"/>
    </sheetView>
  </sheetViews>
  <sheetFormatPr baseColWidth="10" defaultColWidth="10.83203125" defaultRowHeight="14"/>
  <cols>
    <col min="1" max="1" width="9.33203125" style="10" customWidth="1"/>
    <col min="2" max="2" width="8.33203125" style="10" customWidth="1"/>
    <col min="3" max="3" width="13.33203125" style="10" customWidth="1"/>
    <col min="4" max="4" width="21.33203125" style="10" customWidth="1"/>
    <col min="5" max="6" width="17.6640625" style="10" customWidth="1"/>
    <col min="7" max="7" width="12.83203125" style="10" customWidth="1"/>
    <col min="8" max="8" width="21.83203125" style="10" customWidth="1"/>
    <col min="9" max="9" width="13.1640625" style="10" customWidth="1"/>
    <col min="10" max="11" width="11.1640625" style="10" customWidth="1"/>
    <col min="12" max="12" width="8.6640625" style="10" customWidth="1"/>
    <col min="13" max="29" width="10.83203125" style="9"/>
    <col min="30" max="16384" width="10.83203125" style="10"/>
  </cols>
  <sheetData>
    <row r="1" spans="1:13" ht="27" customHeight="1">
      <c r="A1" s="11" t="s">
        <v>31</v>
      </c>
      <c r="B1" s="11" t="s">
        <v>33</v>
      </c>
      <c r="C1" s="11" t="s">
        <v>39</v>
      </c>
      <c r="D1" s="9"/>
      <c r="E1" s="9"/>
      <c r="F1" s="9"/>
      <c r="G1" s="9"/>
      <c r="H1" s="9"/>
      <c r="I1" s="9"/>
      <c r="J1" s="9"/>
      <c r="K1" s="9"/>
      <c r="L1" s="9"/>
    </row>
    <row r="2" spans="1:13">
      <c r="A2" s="12"/>
      <c r="B2" s="12" t="s">
        <v>56</v>
      </c>
      <c r="C2" s="12">
        <v>2016</v>
      </c>
      <c r="D2" s="9"/>
      <c r="E2" s="9"/>
      <c r="F2" s="9"/>
      <c r="G2" s="9"/>
      <c r="H2" s="9"/>
      <c r="I2" s="9"/>
      <c r="J2" s="9"/>
      <c r="K2" s="9"/>
      <c r="L2" s="9"/>
    </row>
    <row r="3" spans="1:13">
      <c r="A3" s="12"/>
      <c r="B3" s="12"/>
      <c r="C3" s="12"/>
      <c r="D3" s="9"/>
      <c r="E3" s="9"/>
      <c r="F3" s="9"/>
      <c r="G3" s="9"/>
      <c r="H3" s="9"/>
      <c r="I3" s="9"/>
      <c r="J3" s="9"/>
      <c r="K3" s="9"/>
      <c r="L3" s="9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0" customHeight="1">
      <c r="A5" s="13" t="s">
        <v>40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30">
      <c r="A6" s="14" t="s">
        <v>31</v>
      </c>
      <c r="B6" s="14" t="s">
        <v>33</v>
      </c>
      <c r="C6" s="15" t="s">
        <v>41</v>
      </c>
      <c r="D6" s="15" t="s">
        <v>42</v>
      </c>
      <c r="E6" s="15" t="s">
        <v>43</v>
      </c>
      <c r="F6" s="15" t="s">
        <v>44</v>
      </c>
      <c r="G6" s="15" t="s">
        <v>45</v>
      </c>
      <c r="H6" s="15" t="s">
        <v>46</v>
      </c>
      <c r="I6" s="9"/>
      <c r="J6" s="9"/>
      <c r="K6" s="9"/>
      <c r="L6" s="9"/>
    </row>
    <row r="7" spans="1:13">
      <c r="A7" s="16"/>
      <c r="B7" s="16" t="s">
        <v>56</v>
      </c>
      <c r="C7" s="16" t="s">
        <v>57</v>
      </c>
      <c r="D7" s="16">
        <v>18.5</v>
      </c>
      <c r="E7" s="16">
        <v>1</v>
      </c>
      <c r="F7" s="16">
        <v>94</v>
      </c>
      <c r="G7" s="16">
        <v>34</v>
      </c>
      <c r="H7" s="16" t="s">
        <v>61</v>
      </c>
      <c r="I7" s="9"/>
      <c r="J7" s="9"/>
      <c r="K7" s="9"/>
      <c r="L7" s="9"/>
    </row>
    <row r="8" spans="1:13">
      <c r="A8" s="16"/>
      <c r="B8" s="16"/>
      <c r="C8" s="16" t="s">
        <v>58</v>
      </c>
      <c r="D8" s="16">
        <v>28.5</v>
      </c>
      <c r="E8" s="16">
        <v>1</v>
      </c>
      <c r="F8" s="16">
        <v>1420</v>
      </c>
      <c r="G8" s="16">
        <v>33</v>
      </c>
      <c r="H8" s="16"/>
      <c r="I8" s="9"/>
      <c r="J8" s="9"/>
      <c r="K8" s="9"/>
      <c r="L8" s="9"/>
    </row>
    <row r="9" spans="1:13">
      <c r="A9" s="16"/>
      <c r="B9" s="16"/>
      <c r="C9" s="16" t="s">
        <v>59</v>
      </c>
      <c r="D9" s="16">
        <v>44.5</v>
      </c>
      <c r="E9" s="16">
        <v>1</v>
      </c>
      <c r="F9" s="16">
        <v>1939</v>
      </c>
      <c r="G9" s="16">
        <v>30</v>
      </c>
      <c r="H9" s="16"/>
      <c r="I9" s="9"/>
      <c r="J9" s="9"/>
      <c r="K9" s="9"/>
      <c r="L9" s="9"/>
    </row>
    <row r="10" spans="1:13">
      <c r="A10" s="16"/>
      <c r="B10" s="16"/>
      <c r="C10" s="16" t="s">
        <v>60</v>
      </c>
      <c r="D10" s="16">
        <v>57.5</v>
      </c>
      <c r="E10" s="16">
        <v>1</v>
      </c>
      <c r="F10" s="16">
        <v>1745</v>
      </c>
      <c r="G10" s="16">
        <v>30</v>
      </c>
      <c r="H10" s="16"/>
      <c r="I10" s="9"/>
      <c r="J10" s="9"/>
      <c r="K10" s="9"/>
      <c r="L10" s="9"/>
    </row>
    <row r="11" spans="1:13">
      <c r="A11" s="16"/>
      <c r="B11" s="16"/>
      <c r="C11" s="16"/>
      <c r="D11" s="16"/>
      <c r="E11" s="16"/>
      <c r="F11" s="16"/>
      <c r="G11" s="16"/>
      <c r="H11" s="16"/>
      <c r="I11" s="9"/>
      <c r="J11" s="9"/>
      <c r="K11" s="9"/>
      <c r="L11" s="9"/>
    </row>
    <row r="12" spans="1:13" ht="31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3">
      <c r="A13" s="13" t="s">
        <v>47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3" ht="30">
      <c r="A14" s="14" t="s">
        <v>31</v>
      </c>
      <c r="B14" s="14" t="s">
        <v>33</v>
      </c>
      <c r="C14" s="14" t="s">
        <v>48</v>
      </c>
      <c r="D14" s="15" t="s">
        <v>42</v>
      </c>
      <c r="E14" s="15" t="s">
        <v>49</v>
      </c>
      <c r="F14" s="15" t="s">
        <v>43</v>
      </c>
      <c r="G14" s="17" t="s">
        <v>50</v>
      </c>
      <c r="H14" s="17" t="s">
        <v>51</v>
      </c>
      <c r="I14" s="14" t="s">
        <v>52</v>
      </c>
      <c r="J14" s="17" t="s">
        <v>53</v>
      </c>
      <c r="K14" s="14" t="s">
        <v>54</v>
      </c>
      <c r="L14" s="18" t="s">
        <v>55</v>
      </c>
    </row>
    <row r="15" spans="1:13">
      <c r="A15" s="16"/>
      <c r="B15" s="16" t="s">
        <v>56</v>
      </c>
      <c r="C15" s="16"/>
      <c r="D15" s="16">
        <f>E15-0.5</f>
        <v>0.5</v>
      </c>
      <c r="E15" s="16">
        <v>1</v>
      </c>
      <c r="F15" s="16">
        <v>1</v>
      </c>
      <c r="G15" s="16">
        <v>4.4359999999999997E-2</v>
      </c>
      <c r="H15" s="16">
        <v>125.7270443</v>
      </c>
      <c r="I15" s="16">
        <v>5.4519486419999996</v>
      </c>
      <c r="J15" s="16"/>
      <c r="K15" s="16"/>
      <c r="L15" s="16"/>
      <c r="M15" s="19"/>
    </row>
    <row r="16" spans="1:13" ht="14" customHeight="1">
      <c r="A16" s="16"/>
      <c r="B16" s="16"/>
      <c r="C16" s="16"/>
      <c r="D16" s="16">
        <f t="shared" ref="D16:D27" si="0">E16-0.5</f>
        <v>2.5</v>
      </c>
      <c r="E16" s="16">
        <v>3</v>
      </c>
      <c r="F16" s="16">
        <v>1</v>
      </c>
      <c r="G16" s="16">
        <v>4.546E-2</v>
      </c>
      <c r="H16" s="16">
        <v>114.2377748</v>
      </c>
      <c r="I16" s="16">
        <v>3.8940310760000001</v>
      </c>
      <c r="J16" s="16"/>
      <c r="K16" s="16"/>
      <c r="L16" s="16"/>
      <c r="M16" s="19"/>
    </row>
    <row r="17" spans="1:12">
      <c r="A17" s="16"/>
      <c r="B17" s="16"/>
      <c r="C17" s="16"/>
      <c r="D17" s="16">
        <f t="shared" si="0"/>
        <v>4.5</v>
      </c>
      <c r="E17" s="16">
        <v>5</v>
      </c>
      <c r="F17" s="16">
        <v>1</v>
      </c>
      <c r="G17" s="16">
        <v>5.1520000000000003E-2</v>
      </c>
      <c r="H17" s="16">
        <v>150.5760712</v>
      </c>
      <c r="I17" s="16">
        <v>5.5585744940000001</v>
      </c>
      <c r="J17" s="16"/>
      <c r="K17" s="16"/>
      <c r="L17" s="16"/>
    </row>
    <row r="18" spans="1:12">
      <c r="A18" s="16"/>
      <c r="B18" s="16"/>
      <c r="C18" s="16"/>
      <c r="D18" s="16">
        <f t="shared" si="0"/>
        <v>6.5</v>
      </c>
      <c r="E18" s="16">
        <v>7</v>
      </c>
      <c r="F18" s="16">
        <v>1</v>
      </c>
      <c r="G18" s="16">
        <v>8.294E-2</v>
      </c>
      <c r="H18" s="16">
        <v>185.67964749999999</v>
      </c>
      <c r="I18" s="16">
        <v>4.8822655570000002</v>
      </c>
      <c r="J18" s="16"/>
      <c r="K18" s="16"/>
      <c r="L18" s="16"/>
    </row>
    <row r="19" spans="1:12">
      <c r="A19" s="16"/>
      <c r="B19" s="16"/>
      <c r="C19" s="16"/>
      <c r="D19" s="16">
        <f t="shared" si="0"/>
        <v>8.5</v>
      </c>
      <c r="E19" s="16">
        <v>9</v>
      </c>
      <c r="F19" s="16">
        <v>1</v>
      </c>
      <c r="G19" s="16">
        <v>8.1320000000000003E-2</v>
      </c>
      <c r="H19" s="16">
        <v>167.72124249999999</v>
      </c>
      <c r="I19" s="16">
        <v>5.4859720080000001</v>
      </c>
      <c r="J19" s="16"/>
      <c r="K19" s="16"/>
      <c r="L19" s="16"/>
    </row>
    <row r="20" spans="1:12">
      <c r="A20" s="16"/>
      <c r="B20" s="16"/>
      <c r="C20" s="16"/>
      <c r="D20" s="16">
        <f t="shared" si="0"/>
        <v>10.5</v>
      </c>
      <c r="E20" s="16">
        <v>11</v>
      </c>
      <c r="F20" s="16">
        <v>1</v>
      </c>
      <c r="G20" s="16">
        <v>0.11548</v>
      </c>
      <c r="H20" s="16">
        <v>100.2293371</v>
      </c>
      <c r="I20" s="16">
        <v>3.2981414490000001</v>
      </c>
      <c r="J20" s="16"/>
      <c r="K20" s="16"/>
      <c r="L20" s="16"/>
    </row>
    <row r="21" spans="1:12">
      <c r="A21" s="16"/>
      <c r="B21" s="16"/>
      <c r="C21" s="16"/>
      <c r="D21" s="16">
        <f t="shared" si="0"/>
        <v>12.5</v>
      </c>
      <c r="E21" s="16">
        <v>13</v>
      </c>
      <c r="F21" s="16">
        <v>1</v>
      </c>
      <c r="G21" s="16">
        <v>0.117822222</v>
      </c>
      <c r="H21" s="16">
        <v>18.880593910000002</v>
      </c>
      <c r="I21" s="16">
        <v>1.0521487949999999</v>
      </c>
      <c r="J21" s="16"/>
      <c r="K21" s="16"/>
      <c r="L21" s="16"/>
    </row>
    <row r="22" spans="1:12">
      <c r="A22" s="16"/>
      <c r="B22" s="16"/>
      <c r="C22" s="16"/>
      <c r="D22" s="16">
        <f t="shared" si="0"/>
        <v>14.5</v>
      </c>
      <c r="E22" s="16">
        <v>15</v>
      </c>
      <c r="F22" s="16">
        <v>1</v>
      </c>
      <c r="G22" s="16">
        <v>6.6960000000000006E-2</v>
      </c>
      <c r="H22" s="16">
        <v>10.21315403</v>
      </c>
      <c r="I22" s="16">
        <v>0.93129678999999999</v>
      </c>
      <c r="J22" s="16"/>
      <c r="K22" s="16"/>
      <c r="L22" s="16"/>
    </row>
    <row r="23" spans="1:12">
      <c r="A23" s="16"/>
      <c r="B23" s="16"/>
      <c r="C23" s="16"/>
      <c r="D23" s="16">
        <f t="shared" si="0"/>
        <v>16.5</v>
      </c>
      <c r="E23" s="16">
        <v>17</v>
      </c>
      <c r="F23" s="16">
        <v>1</v>
      </c>
      <c r="G23" s="16">
        <v>6.5299999999999997E-2</v>
      </c>
      <c r="H23" s="16">
        <v>4.22332237</v>
      </c>
      <c r="I23" s="16">
        <v>0.51482549600000005</v>
      </c>
      <c r="J23" s="16"/>
      <c r="K23" s="16"/>
      <c r="L23" s="16"/>
    </row>
    <row r="24" spans="1:12">
      <c r="A24" s="16"/>
      <c r="B24" s="16"/>
      <c r="C24" s="16"/>
      <c r="D24" s="16">
        <f t="shared" si="0"/>
        <v>18.5</v>
      </c>
      <c r="E24" s="16">
        <v>19</v>
      </c>
      <c r="F24" s="16">
        <v>1</v>
      </c>
      <c r="G24" s="16">
        <v>6.7040000000000002E-2</v>
      </c>
      <c r="H24" s="16">
        <v>2.7138384210000002</v>
      </c>
      <c r="I24" s="16">
        <v>0.33794446900000003</v>
      </c>
      <c r="J24" s="16"/>
      <c r="K24" s="16"/>
      <c r="L24" s="16"/>
    </row>
    <row r="25" spans="1:12">
      <c r="A25" s="16"/>
      <c r="B25" s="16"/>
      <c r="C25" s="16"/>
      <c r="D25" s="16">
        <f t="shared" si="0"/>
        <v>20.5</v>
      </c>
      <c r="E25" s="16">
        <v>21</v>
      </c>
      <c r="F25" s="16">
        <v>1</v>
      </c>
      <c r="G25" s="16">
        <v>6.9260000000000002E-2</v>
      </c>
      <c r="H25" s="16">
        <v>1.663111604</v>
      </c>
      <c r="I25" s="16">
        <v>0.30522701299999999</v>
      </c>
      <c r="J25" s="16"/>
      <c r="K25" s="16"/>
      <c r="L25" s="16"/>
    </row>
    <row r="26" spans="1:12">
      <c r="A26" s="16"/>
      <c r="B26" s="16"/>
      <c r="C26" s="16"/>
      <c r="D26" s="16">
        <f t="shared" si="0"/>
        <v>22.5</v>
      </c>
      <c r="E26" s="16">
        <v>23</v>
      </c>
      <c r="F26" s="16">
        <v>1</v>
      </c>
      <c r="G26" s="16">
        <v>0.12311999999999999</v>
      </c>
      <c r="H26" s="16">
        <v>1.0192418599999999</v>
      </c>
      <c r="I26" s="16">
        <v>0.17333404199999999</v>
      </c>
      <c r="J26" s="16"/>
      <c r="K26" s="16"/>
      <c r="L26" s="16"/>
    </row>
    <row r="27" spans="1:12">
      <c r="A27" s="16"/>
      <c r="B27" s="16"/>
      <c r="C27" s="16"/>
      <c r="D27" s="16">
        <f t="shared" si="0"/>
        <v>24.5</v>
      </c>
      <c r="E27" s="16">
        <v>25</v>
      </c>
      <c r="F27" s="16">
        <v>1</v>
      </c>
      <c r="G27" s="16">
        <v>0.15198</v>
      </c>
      <c r="H27" s="16">
        <v>0.63536192999999996</v>
      </c>
      <c r="I27" s="16">
        <v>0.170303816</v>
      </c>
      <c r="J27" s="16"/>
      <c r="K27" s="16"/>
      <c r="L27" s="16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2022-04-16T09:21:25Z</dcterms:modified>
  <cp:category/>
  <cp:contentStatus/>
</cp:coreProperties>
</file>